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4" sheetId="1" r:id="rId2"/>
  </sheets>
  <definedNames>
    <definedName name="sub_1002" localSheetId="1">'кв. Южный 4'!#REF!</definedName>
    <definedName name="sub_1003" localSheetId="1">'кв. Южный 4'!$A$6</definedName>
    <definedName name="sub_1004" localSheetId="1">'кв. Южный 4'!$A$7</definedName>
    <definedName name="sub_1005" localSheetId="1">'кв. Южный 4'!#REF!</definedName>
    <definedName name="sub_1006" localSheetId="1">'кв. Южный 4'!$A$8</definedName>
    <definedName name="sub_1007" localSheetId="1">'кв. Южный 4'!#REF!</definedName>
    <definedName name="sub_1011" localSheetId="1">'кв. Южный 4'!$A$9</definedName>
    <definedName name="sub_1012" localSheetId="1">'кв. Южный 4'!#REF!</definedName>
    <definedName name="sub_1013" localSheetId="1">'кв. Южный 4'!#REF!</definedName>
    <definedName name="sub_1014" localSheetId="1">'кв. Южный 4'!#REF!</definedName>
    <definedName name="sub_1015" localSheetId="1">'кв. Южный 4'!#REF!</definedName>
    <definedName name="sub_1016" localSheetId="1">'кв. Южный 4'!#REF!</definedName>
    <definedName name="sub_1017" localSheetId="1">'кв. Южный 4'!#REF!</definedName>
    <definedName name="sub_1018" localSheetId="1">'кв. Южный 4'!#REF!</definedName>
    <definedName name="sub_1019" localSheetId="1">'кв. Южный 4'!#REF!</definedName>
    <definedName name="sub_1020" localSheetId="1">'кв. Южный 4'!#REF!</definedName>
    <definedName name="sub_1021" localSheetId="1">'кв. Южный 4'!#REF!</definedName>
    <definedName name="sub_1022" localSheetId="1">'кв. Южный 4'!$A$10</definedName>
    <definedName name="sub_1023" localSheetId="1">'кв. Южный 4'!#REF!</definedName>
    <definedName name="sub_1024" localSheetId="1">'кв. Южный 4'!#REF!</definedName>
    <definedName name="sub_1030" localSheetId="1">'кв. Южный 4'!#REF!</definedName>
    <definedName name="sub_1031" localSheetId="1">'кв. Южный 4'!$A$11</definedName>
    <definedName name="sub_1032" localSheetId="1">'кв. Южный 4'!$A$12</definedName>
    <definedName name="sub_1033" localSheetId="1">'кв. Южный 4'!$B$13</definedName>
    <definedName name="sub_1034" localSheetId="1">'кв. Южный 4'!$B$14</definedName>
    <definedName name="sub_1035" localSheetId="1">'кв. Южный 4'!$B$15</definedName>
    <definedName name="sub_1036" localSheetId="1">'кв. Южный 4'!$B$16</definedName>
    <definedName name="sub_1037" localSheetId="1">'кв. Южный 4'!$B$17</definedName>
    <definedName name="sub_1038" localSheetId="1">'кв. Южный 4'!$B$18</definedName>
    <definedName name="sub_1039" localSheetId="1">'кв. Южный 4'!$B$19</definedName>
    <definedName name="sub_1040" localSheetId="1">'кв. Южный 4'!$B$20</definedName>
    <definedName name="sub_1042" localSheetId="1">'кв. Южный 4'!$A$23</definedName>
    <definedName name="sub_1043" localSheetId="1">'кв. Южный 4'!$A$25</definedName>
    <definedName name="sub_1044" localSheetId="1">'кв. Южный 4'!$A$26</definedName>
    <definedName name="sub_1045" localSheetId="1">'кв. Южный 4'!$A$27</definedName>
    <definedName name="sub_1046" localSheetId="1">'кв. Южный 4'!$A$28</definedName>
    <definedName name="sub_1047" localSheetId="1">'кв. Южный 4'!$A$29</definedName>
    <definedName name="_xlnm.Print_Area" localSheetId="1">'кв. Южный 4'!$A$4:$G$9</definedName>
  </definedNames>
  <calcPr calcId="124519"/>
</workbook>
</file>

<file path=xl/calcChain.xml><?xml version="1.0" encoding="utf-8"?>
<calcChain xmlns="http://schemas.openxmlformats.org/spreadsheetml/2006/main">
  <c r="C10" i="1"/>
  <c r="C9"/>
  <c r="C8"/>
  <c r="C6"/>
  <c r="B10"/>
  <c r="B9"/>
  <c r="B8"/>
  <c r="B6"/>
  <c r="C5"/>
  <c r="B13" i="2"/>
  <c r="D5" i="1"/>
  <c r="C7"/>
  <c r="B5"/>
  <c r="D9"/>
  <c r="D8"/>
  <c r="D7"/>
  <c r="D6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<sst xmlns="http://schemas.openxmlformats.org/spreadsheetml/2006/main" count="55" uniqueCount="42">
  <si>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</si>
  <si>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</si>
  <si>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</si>
  <si>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</si>
  <si>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</si>
  <si>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</si>
  <si>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</si>
  <si>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</si>
  <si>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</si>
  <si>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</si>
  <si>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</si>
  <si>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</si>
  <si>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</si>
  <si>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</si>
  <si>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</si>
  <si>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</si>
  <si>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</si>
  <si>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</si>
  <si>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</si>
  <si>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</si>
  <si>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</si>
  <si>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</si>
  <si>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</si>
  <si>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</si>
  <si>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</si>
  <si>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</si>
  <si>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</si>
  <si>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</si>
  <si>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</si>
  <si>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</si>
  <si>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</si>
  <si>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</si>
  <si>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</si>
  <si>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</si>
  <si>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</si>
  <si>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</si>
  <si>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</si>
  <si>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</si>
  <si>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д.4</t>
  </si>
  <si>
    <t>на 1 подъезд</t>
  </si>
  <si>
    <t xml:space="preserve">м2 </t>
  </si>
  <si>
    <t>на 1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</si>
</sst>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0" sqref="B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39</v>
      </c>
    </row>
    <row r="8" spans="1:6" ht="28.8">
      <c r="A8" s="10" t="s">
        <v>36</v>
      </c>
      <c r="B8">
        <v>1.5</v>
      </c>
      <c r="C8" t="s">
        <v>40</v>
      </c>
      <c r="D8" t="s">
        <v>41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1089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Южный д.4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67.8" customHeight="1">
      <c r="A5" s="6" t="s">
        <v>9</v>
      </c>
      <c r="B5" s="13">
        <f>IF(данные!B3=2,297000,(IF(данные!B3=5,449000)))</f>
        <v>297000</v>
      </c>
      <c r="C5" s="13">
        <f>(данные!B12-0.11)*данные!B11</f>
        <v>174.24000000000004</v>
      </c>
      <c r="D5" s="16">
        <f>данные!F3*'кв. Южный 4'!C5</f>
        <v>157328.26560000004</v>
      </c>
      <c r="E5" s="14">
        <f>B5/D5</f>
        <v>1.8877726698844377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3">
        <f>данные!B5*3424.08*2</f>
        <v>26879.028000000006</v>
      </c>
      <c r="C6" s="14">
        <f>данные!B12*0.02*данные!B11</f>
        <v>5.8806000000000003</v>
      </c>
      <c r="D6" s="16">
        <f>C6*данные!F3</f>
        <v>5309.8289640000003</v>
      </c>
      <c r="E6" s="14">
        <f t="shared" ref="E6:E10" si="0">B6/D6</f>
        <v>5.0621268937731463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3">
        <f>данные!B10*2*270+данные!B10*1200</f>
        <v>3480</v>
      </c>
      <c r="C7" s="14">
        <f>данные!B12*0.01*данные!B11</f>
        <v>2.9403000000000001</v>
      </c>
      <c r="D7" s="16">
        <f>C7*данные!F3</f>
        <v>2654.9144820000001</v>
      </c>
      <c r="E7" s="14">
        <f t="shared" si="0"/>
        <v>1.3107766836159809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9.8" customHeight="1">
      <c r="A8" s="8" t="s">
        <v>7</v>
      </c>
      <c r="B8" s="13">
        <f>данные!B7*данные!B10*270*0.5</f>
        <v>270</v>
      </c>
      <c r="C8" s="14">
        <f>данные!B12*0.05*данные!B11</f>
        <v>14.701500000000001</v>
      </c>
      <c r="D8" s="16">
        <f>C8*данные!F3</f>
        <v>13274.572410000002</v>
      </c>
      <c r="E8" s="14">
        <f t="shared" si="0"/>
        <v>2.0339638194041079E-2</v>
      </c>
      <c r="F8" s="2" t="s">
        <v>11</v>
      </c>
      <c r="G8" s="7" t="s">
        <v>12</v>
      </c>
    </row>
    <row r="9" spans="1:12" ht="49.8" customHeight="1">
      <c r="A9" s="8" t="s">
        <v>8</v>
      </c>
      <c r="B9" s="13">
        <f>данные!B7*данные!B10*данные!B8*500</f>
        <v>1500</v>
      </c>
      <c r="C9" s="14">
        <f>данные!B12*0.007*данные!B11</f>
        <v>2.0582100000000003</v>
      </c>
      <c r="D9" s="16">
        <f>C9*данные!F3</f>
        <v>1858.4401374000004</v>
      </c>
      <c r="E9" s="14">
        <f t="shared" si="0"/>
        <v>0.80712849976353496</v>
      </c>
      <c r="F9" s="2" t="s">
        <v>14</v>
      </c>
      <c r="G9" s="7" t="s">
        <v>12</v>
      </c>
    </row>
    <row r="10" spans="1:12" ht="50.4" customHeight="1">
      <c r="A10" s="8" t="s">
        <v>37</v>
      </c>
      <c r="B10" s="15">
        <f>данные!B9*250</f>
        <v>4500</v>
      </c>
      <c r="C10" s="15">
        <f>данные!B13*0.1*4380</f>
        <v>788.40000000000009</v>
      </c>
      <c r="D10" s="17">
        <f>C10*данные!F4</f>
        <v>1450.6560000000002</v>
      </c>
      <c r="E10" s="14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4</vt:lpstr>
      <vt:lpstr>'кв. Южный 4'!sub_1003</vt:lpstr>
      <vt:lpstr>'кв. Южный 4'!sub_1004</vt:lpstr>
      <vt:lpstr>'кв. Южный 4'!sub_1006</vt:lpstr>
      <vt:lpstr>'кв. Южный 4'!sub_1011</vt:lpstr>
      <vt:lpstr>'кв. Южный 4'!sub_1022</vt:lpstr>
      <vt:lpstr>'кв. Южный 4'!sub_1031</vt:lpstr>
      <vt:lpstr>'кв. Южный 4'!sub_1032</vt:lpstr>
      <vt:lpstr>'кв. Южный 4'!sub_1033</vt:lpstr>
      <vt:lpstr>'кв. Южный 4'!sub_1034</vt:lpstr>
      <vt:lpstr>'кв. Южный 4'!sub_1035</vt:lpstr>
      <vt:lpstr>'кв. Южный 4'!sub_1036</vt:lpstr>
      <vt:lpstr>'кв. Южный 4'!sub_1037</vt:lpstr>
      <vt:lpstr>'кв. Южный 4'!sub_1038</vt:lpstr>
      <vt:lpstr>'кв. Южный 4'!sub_1039</vt:lpstr>
      <vt:lpstr>'кв. Южный 4'!sub_1040</vt:lpstr>
      <vt:lpstr>'кв. Южный 4'!sub_1042</vt:lpstr>
      <vt:lpstr>'кв. Южный 4'!sub_1043</vt:lpstr>
      <vt:lpstr>'кв. Южный 4'!sub_1044</vt:lpstr>
      <vt:lpstr>'кв. Южный 4'!sub_1045</vt:lpstr>
      <vt:lpstr>'кв. Южный 4'!sub_1046</vt:lpstr>
      <vt:lpstr>'кв. Южный 4'!sub_1047</vt:lpstr>
      <vt:lpstr>'кв. Южный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2011-08-31T08:15:40Z</dcterms:modified>
</cp:coreProperties>
</file>